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<sst xmlns="http://schemas.openxmlformats.org/spreadsheetml/2006/main" count="671" uniqueCount="413">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</sst>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4" activePane="bottomRight" state="frozen"/>
      <selection pane="topRight" activeCell="F1" sqref="F1"/>
      <selection pane="bottomLeft" activeCell="A6" sqref="A6"/>
      <selection pane="bottomRight" activeCell="H104" sqref="H104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415</v>
      </c>
      <c r="E10" s="5">
        <f>E11+E12+E13+E14+E15</f>
        <v>13769246</v>
      </c>
    </row>
    <row r="11" spans="1:5" x14ac:dyDescent="0.3">
      <c r="A11" s="29">
        <v>6</v>
      </c>
      <c r="B11" s="25"/>
      <c r="C11" s="28" t="s">
        <v>10</v>
      </c>
      <c r="D11" s="23">
        <v>415</v>
      </c>
      <c r="E11" s="23">
        <v>13769246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29</v>
      </c>
      <c r="E18" s="5">
        <f>E19</f>
        <v>1268947</v>
      </c>
    </row>
    <row r="19" spans="1:5" x14ac:dyDescent="0.3">
      <c r="A19" s="29">
        <v>14</v>
      </c>
      <c r="B19" s="25"/>
      <c r="C19" s="28" t="s">
        <v>16</v>
      </c>
      <c r="D19" s="23">
        <v>29</v>
      </c>
      <c r="E19" s="23">
        <v>1268947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15</v>
      </c>
      <c r="E20" s="5">
        <f>E21</f>
        <v>1017752</v>
      </c>
    </row>
    <row r="21" spans="1:5" x14ac:dyDescent="0.3">
      <c r="A21" s="29">
        <v>16</v>
      </c>
      <c r="B21" s="25"/>
      <c r="C21" s="28" t="s">
        <v>18</v>
      </c>
      <c r="D21" s="23">
        <v>15</v>
      </c>
      <c r="E21" s="23">
        <v>1017752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1</v>
      </c>
      <c r="E22" s="5">
        <f>E23+E24</f>
        <v>11729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</v>
      </c>
      <c r="E24" s="23">
        <v>11729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5</v>
      </c>
      <c r="E29" s="5">
        <f>E30</f>
        <v>227057</v>
      </c>
    </row>
    <row r="30" spans="1:5" x14ac:dyDescent="0.3">
      <c r="A30" s="29">
        <v>25</v>
      </c>
      <c r="B30" s="25"/>
      <c r="C30" s="28" t="s">
        <v>27</v>
      </c>
      <c r="D30" s="23">
        <v>5</v>
      </c>
      <c r="E30" s="23">
        <v>227057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5</v>
      </c>
      <c r="E31" s="5">
        <f>E32</f>
        <v>195893</v>
      </c>
    </row>
    <row r="32" spans="1:5" x14ac:dyDescent="0.3">
      <c r="A32" s="29">
        <v>27</v>
      </c>
      <c r="B32" s="25"/>
      <c r="C32" s="28" t="s">
        <v>29</v>
      </c>
      <c r="D32" s="23">
        <v>5</v>
      </c>
      <c r="E32" s="23">
        <v>195893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170</v>
      </c>
      <c r="E35" s="5">
        <f>E36+E37</f>
        <v>4302872</v>
      </c>
    </row>
    <row r="36" spans="1:5" x14ac:dyDescent="0.3">
      <c r="A36" s="29">
        <v>31</v>
      </c>
      <c r="B36" s="25"/>
      <c r="C36" s="28" t="s">
        <v>33</v>
      </c>
      <c r="D36" s="23">
        <v>170</v>
      </c>
      <c r="E36" s="23">
        <v>4302872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17</v>
      </c>
      <c r="E38" s="5">
        <f>E39+E40+E41</f>
        <v>847681</v>
      </c>
    </row>
    <row r="39" spans="1:5" x14ac:dyDescent="0.3">
      <c r="A39" s="29">
        <v>34</v>
      </c>
      <c r="B39" s="25"/>
      <c r="C39" s="28" t="s">
        <v>36</v>
      </c>
      <c r="D39" s="23">
        <v>17</v>
      </c>
      <c r="E39" s="23">
        <v>847681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10</v>
      </c>
      <c r="E42" s="5">
        <f>E43</f>
        <v>487357</v>
      </c>
    </row>
    <row r="43" spans="1:5" x14ac:dyDescent="0.3">
      <c r="A43" s="29">
        <v>38</v>
      </c>
      <c r="B43" s="25"/>
      <c r="C43" s="28" t="s">
        <v>40</v>
      </c>
      <c r="D43" s="23">
        <v>10</v>
      </c>
      <c r="E43" s="23">
        <v>487357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53</v>
      </c>
      <c r="E44" s="5">
        <f>E45+E46+E47+E48</f>
        <v>2564761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2564761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38</v>
      </c>
      <c r="E49" s="5">
        <f>E50</f>
        <v>1234636</v>
      </c>
    </row>
    <row r="50" spans="1:5" x14ac:dyDescent="0.3">
      <c r="A50" s="29">
        <v>45</v>
      </c>
      <c r="B50" s="25"/>
      <c r="C50" s="28" t="s">
        <v>47</v>
      </c>
      <c r="D50" s="23">
        <v>38</v>
      </c>
      <c r="E50" s="23">
        <v>1234636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4</v>
      </c>
      <c r="E54" s="5">
        <f>E55</f>
        <v>295620</v>
      </c>
    </row>
    <row r="55" spans="1:5" x14ac:dyDescent="0.3">
      <c r="A55" s="29">
        <v>50</v>
      </c>
      <c r="B55" s="25"/>
      <c r="C55" s="28" t="s">
        <v>52</v>
      </c>
      <c r="D55" s="23">
        <v>4</v>
      </c>
      <c r="E55" s="23">
        <v>295620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140241</v>
      </c>
    </row>
    <row r="67" spans="1:5" x14ac:dyDescent="0.3">
      <c r="A67" s="29">
        <v>62</v>
      </c>
      <c r="B67" s="25"/>
      <c r="C67" s="28" t="s">
        <v>64</v>
      </c>
      <c r="D67" s="23">
        <v>5</v>
      </c>
      <c r="E67" s="23">
        <v>140241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8</v>
      </c>
      <c r="E71" s="5">
        <f>E72</f>
        <v>179704</v>
      </c>
    </row>
    <row r="72" spans="1:5" x14ac:dyDescent="0.3">
      <c r="A72" s="29">
        <v>67</v>
      </c>
      <c r="B72" s="25"/>
      <c r="C72" s="28" t="s">
        <v>69</v>
      </c>
      <c r="D72" s="23">
        <v>8</v>
      </c>
      <c r="E72" s="23">
        <v>179704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34</v>
      </c>
      <c r="E73" s="5">
        <f>E74</f>
        <v>2090126</v>
      </c>
    </row>
    <row r="74" spans="1:5" x14ac:dyDescent="0.3">
      <c r="A74" s="29">
        <v>69</v>
      </c>
      <c r="B74" s="25"/>
      <c r="C74" s="28" t="s">
        <v>71</v>
      </c>
      <c r="D74" s="23">
        <v>34</v>
      </c>
      <c r="E74" s="23">
        <v>2090126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13</v>
      </c>
      <c r="E77" s="5">
        <f>E78+E79</f>
        <v>630864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13</v>
      </c>
      <c r="E79" s="23">
        <v>630864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243</v>
      </c>
      <c r="E82" s="5">
        <f>E83</f>
        <v>8896370</v>
      </c>
    </row>
    <row r="83" spans="1:5" x14ac:dyDescent="0.3">
      <c r="A83" s="29">
        <v>78</v>
      </c>
      <c r="B83" s="25"/>
      <c r="C83" s="28" t="s">
        <v>80</v>
      </c>
      <c r="D83" s="23">
        <v>243</v>
      </c>
      <c r="E83" s="23">
        <v>8896370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4</v>
      </c>
      <c r="E84" s="5">
        <f>E85</f>
        <v>341922</v>
      </c>
    </row>
    <row r="85" spans="1:5" x14ac:dyDescent="0.3">
      <c r="A85" s="29">
        <v>80</v>
      </c>
      <c r="B85" s="25"/>
      <c r="C85" s="28" t="s">
        <v>82</v>
      </c>
      <c r="D85" s="23">
        <v>4</v>
      </c>
      <c r="E85" s="23">
        <v>341922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29</v>
      </c>
      <c r="E86" s="5">
        <f>E87+E88</f>
        <v>1520444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29</v>
      </c>
      <c r="E88" s="23">
        <v>1520444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27</v>
      </c>
      <c r="E89" s="5">
        <f>E90</f>
        <v>1011519</v>
      </c>
    </row>
    <row r="90" spans="1:5" x14ac:dyDescent="0.3">
      <c r="A90" s="29">
        <v>85</v>
      </c>
      <c r="B90" s="25"/>
      <c r="C90" s="28" t="s">
        <v>87</v>
      </c>
      <c r="D90" s="23">
        <v>27</v>
      </c>
      <c r="E90" s="23">
        <v>1011519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48</v>
      </c>
      <c r="E91" s="5">
        <f>E92+E93</f>
        <v>1507088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48</v>
      </c>
      <c r="E93" s="23">
        <v>1507088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30</v>
      </c>
      <c r="E94" s="5">
        <f>E95</f>
        <v>1335484</v>
      </c>
    </row>
    <row r="95" spans="1:5" x14ac:dyDescent="0.3">
      <c r="A95" s="29">
        <v>90</v>
      </c>
      <c r="B95" s="25"/>
      <c r="C95" s="28" t="s">
        <v>92</v>
      </c>
      <c r="D95" s="23">
        <v>30</v>
      </c>
      <c r="E95" s="23">
        <v>1335484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9</v>
      </c>
      <c r="E96" s="5">
        <f>E97</f>
        <v>1090321</v>
      </c>
    </row>
    <row r="97" spans="1:5" x14ac:dyDescent="0.3">
      <c r="A97" s="29">
        <v>92</v>
      </c>
      <c r="B97" s="25"/>
      <c r="C97" s="28" t="s">
        <v>94</v>
      </c>
      <c r="D97" s="23">
        <v>9</v>
      </c>
      <c r="E97" s="23">
        <v>1090321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21</v>
      </c>
      <c r="E100" s="5">
        <f>E101</f>
        <v>1322864</v>
      </c>
    </row>
    <row r="101" spans="1:5" x14ac:dyDescent="0.3">
      <c r="A101" s="29">
        <v>96</v>
      </c>
      <c r="B101" s="25"/>
      <c r="C101" s="28" t="s">
        <v>98</v>
      </c>
      <c r="D101" s="23">
        <v>21</v>
      </c>
      <c r="E101" s="23">
        <v>1322864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12</v>
      </c>
      <c r="E102" s="7">
        <v>176303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1246</v>
      </c>
      <c r="E110" s="32">
        <v>46480157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1246</v>
      </c>
      <c r="E111" s="33">
        <f>SUM(E108,E103,E102,E100,E98,E96,E94,E91,E89,E86,E84,E82,E80,E77,E75,E73,E71,E69,E66,E56,E54,E51,E49,E44,E42,E38,E35,E33,E31,E29,E27,E25,E22,E20,E18,E16,E10,E6)</f>
        <v>46480157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5" activePane="bottomRight" state="frozen"/>
      <selection pane="topRight" activeCell="D1" sqref="D1"/>
      <selection pane="bottomLeft" activeCell="A6" sqref="A6"/>
      <selection pane="bottomRight" activeCell="H105" sqref="H105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4</v>
      </c>
      <c r="E35" s="27">
        <f>E36+E37</f>
        <v>62303</v>
      </c>
    </row>
    <row r="36" spans="1:5" x14ac:dyDescent="0.3">
      <c r="A36" s="29">
        <v>31</v>
      </c>
      <c r="B36" s="25"/>
      <c r="C36" s="28" t="s">
        <v>33</v>
      </c>
      <c r="D36" s="23">
        <v>4</v>
      </c>
      <c r="E36" s="23">
        <v>62303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10</v>
      </c>
      <c r="E38" s="27">
        <f>E39+E40+E41</f>
        <v>190315</v>
      </c>
    </row>
    <row r="39" spans="1:5" x14ac:dyDescent="0.3">
      <c r="A39" s="29">
        <v>34</v>
      </c>
      <c r="B39" s="25"/>
      <c r="C39" s="28" t="s">
        <v>36</v>
      </c>
      <c r="D39" s="23">
        <v>10</v>
      </c>
      <c r="E39" s="23">
        <v>190315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3</v>
      </c>
      <c r="E44" s="27">
        <f>E45+E46+E47+E48</f>
        <v>62579</v>
      </c>
    </row>
    <row r="45" spans="1:5" x14ac:dyDescent="0.3">
      <c r="A45" s="29">
        <v>40</v>
      </c>
      <c r="B45" s="25"/>
      <c r="C45" s="28" t="s">
        <v>42</v>
      </c>
      <c r="D45" s="23">
        <v>3</v>
      </c>
      <c r="E45" s="23">
        <v>62579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6</v>
      </c>
      <c r="E49" s="27">
        <f>E50</f>
        <v>139822</v>
      </c>
    </row>
    <row r="50" spans="1:5" x14ac:dyDescent="0.3">
      <c r="A50" s="29">
        <v>45</v>
      </c>
      <c r="B50" s="25"/>
      <c r="C50" s="28" t="s">
        <v>47</v>
      </c>
      <c r="D50" s="23">
        <v>6</v>
      </c>
      <c r="E50" s="23">
        <v>139822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3</v>
      </c>
      <c r="E66" s="27">
        <f>E67+E68</f>
        <v>55592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55592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6</v>
      </c>
      <c r="E73" s="27">
        <f>E74</f>
        <v>121702</v>
      </c>
    </row>
    <row r="74" spans="1:5" x14ac:dyDescent="0.3">
      <c r="A74" s="29">
        <v>69</v>
      </c>
      <c r="B74" s="25"/>
      <c r="C74" s="28" t="s">
        <v>71</v>
      </c>
      <c r="D74" s="23">
        <v>6</v>
      </c>
      <c r="E74" s="23">
        <v>121702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3</v>
      </c>
      <c r="E82" s="27">
        <f>E83</f>
        <v>55592</v>
      </c>
    </row>
    <row r="83" spans="1:5" x14ac:dyDescent="0.3">
      <c r="A83" s="29">
        <v>78</v>
      </c>
      <c r="B83" s="25"/>
      <c r="C83" s="28" t="s">
        <v>80</v>
      </c>
      <c r="D83" s="23">
        <v>3</v>
      </c>
      <c r="E83" s="23">
        <v>55592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3</v>
      </c>
      <c r="E86" s="27">
        <f>E87+E88</f>
        <v>78881</v>
      </c>
    </row>
    <row r="87" spans="1:5" x14ac:dyDescent="0.3">
      <c r="A87" s="29">
        <v>82</v>
      </c>
      <c r="B87" s="25"/>
      <c r="C87" s="28" t="s">
        <v>84</v>
      </c>
      <c r="D87" s="23">
        <v>3</v>
      </c>
      <c r="E87" s="23">
        <v>78881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11</v>
      </c>
      <c r="E100" s="27">
        <f>E101</f>
        <v>267743</v>
      </c>
    </row>
    <row r="101" spans="1:5" x14ac:dyDescent="0.3">
      <c r="A101" s="29">
        <v>96</v>
      </c>
      <c r="B101" s="25"/>
      <c r="C101" s="28" t="s">
        <v>98</v>
      </c>
      <c r="D101" s="23">
        <v>11</v>
      </c>
      <c r="E101" s="23">
        <v>267743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50</v>
      </c>
      <c r="E110" s="12">
        <v>1054562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70" zoomScaleNormal="70" workbookViewId="0">
      <pane xSplit="3" ySplit="5" topLeftCell="D240" activePane="bottomRight" state="frozen"/>
      <selection pane="topRight" activeCell="D1" sqref="D1"/>
      <selection pane="bottomLeft" activeCell="A6" sqref="A6"/>
      <selection pane="bottomRight" activeCell="E204" activeCellId="1" sqref="E196 E204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2.42578125" style="49" bestFit="1" customWidth="1"/>
    <col min="10" max="10" width="10.85546875" style="49" bestFit="1" customWidth="1"/>
    <col min="11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3700</v>
      </c>
      <c r="E6" s="23">
        <v>3164725</v>
      </c>
    </row>
    <row r="7" spans="1:5" x14ac:dyDescent="0.3">
      <c r="A7" s="47">
        <v>2</v>
      </c>
      <c r="B7" s="56"/>
      <c r="C7" s="8" t="s">
        <v>211</v>
      </c>
      <c r="D7" s="23">
        <v>742</v>
      </c>
      <c r="E7" s="23">
        <v>684264</v>
      </c>
    </row>
    <row r="8" spans="1:5" x14ac:dyDescent="0.3">
      <c r="A8" s="47">
        <v>3</v>
      </c>
      <c r="B8" s="56"/>
      <c r="C8" s="8" t="s">
        <v>212</v>
      </c>
      <c r="D8" s="23"/>
      <c r="E8" s="23">
        <v>0</v>
      </c>
    </row>
    <row r="9" spans="1:5" x14ac:dyDescent="0.3">
      <c r="A9" s="47">
        <v>4</v>
      </c>
      <c r="B9" s="56"/>
      <c r="C9" s="8" t="s">
        <v>213</v>
      </c>
      <c r="D9" s="23"/>
      <c r="E9" s="23">
        <v>0</v>
      </c>
    </row>
    <row r="10" spans="1:5" x14ac:dyDescent="0.3">
      <c r="A10" s="47">
        <v>5</v>
      </c>
      <c r="B10" s="56"/>
      <c r="C10" s="9" t="s">
        <v>214</v>
      </c>
      <c r="D10" s="23"/>
      <c r="E10" s="23">
        <v>0</v>
      </c>
    </row>
    <row r="11" spans="1:5" x14ac:dyDescent="0.3">
      <c r="A11" s="47">
        <v>6</v>
      </c>
      <c r="B11" s="56"/>
      <c r="C11" s="9" t="s">
        <v>215</v>
      </c>
      <c r="D11" s="23"/>
      <c r="E11" s="23">
        <v>0</v>
      </c>
    </row>
    <row r="12" spans="1:5" x14ac:dyDescent="0.3">
      <c r="A12" s="47">
        <v>7</v>
      </c>
      <c r="B12" s="56"/>
      <c r="C12" s="8" t="s">
        <v>216</v>
      </c>
      <c r="D12" s="23"/>
      <c r="E12" s="23">
        <v>0</v>
      </c>
    </row>
    <row r="13" spans="1:5" x14ac:dyDescent="0.3">
      <c r="A13" s="47">
        <v>8</v>
      </c>
      <c r="B13" s="56"/>
      <c r="C13" s="8" t="s">
        <v>217</v>
      </c>
      <c r="D13" s="23"/>
      <c r="E13" s="23">
        <v>0</v>
      </c>
    </row>
    <row r="14" spans="1:5" x14ac:dyDescent="0.3">
      <c r="A14" s="47">
        <v>9</v>
      </c>
      <c r="B14" s="56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100</v>
      </c>
      <c r="E15" s="23">
        <v>62384</v>
      </c>
    </row>
    <row r="16" spans="1:5" x14ac:dyDescent="0.3">
      <c r="A16" s="47">
        <v>11</v>
      </c>
      <c r="B16" s="56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400</v>
      </c>
      <c r="E18" s="23">
        <v>240844</v>
      </c>
    </row>
    <row r="19" spans="1:5" x14ac:dyDescent="0.3">
      <c r="A19" s="47">
        <v>14</v>
      </c>
      <c r="B19" s="56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3000</v>
      </c>
      <c r="E23" s="23">
        <v>1389410</v>
      </c>
    </row>
    <row r="24" spans="1:5" x14ac:dyDescent="0.3">
      <c r="A24" s="47">
        <v>19</v>
      </c>
      <c r="B24" s="56"/>
      <c r="C24" s="8" t="s">
        <v>228</v>
      </c>
      <c r="D24" s="23"/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13500</v>
      </c>
      <c r="E26" s="23">
        <v>7801820</v>
      </c>
    </row>
    <row r="27" spans="1:5" x14ac:dyDescent="0.3">
      <c r="A27" s="47">
        <v>22</v>
      </c>
      <c r="B27" s="56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250</v>
      </c>
      <c r="E31" s="23">
        <v>108352</v>
      </c>
    </row>
    <row r="32" spans="1:5" x14ac:dyDescent="0.3">
      <c r="A32" s="47">
        <v>27</v>
      </c>
      <c r="B32" s="56"/>
      <c r="C32" s="8" t="s">
        <v>236</v>
      </c>
      <c r="D32" s="23">
        <v>11052</v>
      </c>
      <c r="E32" s="23">
        <v>5290348</v>
      </c>
    </row>
    <row r="33" spans="1:5" x14ac:dyDescent="0.3">
      <c r="A33" s="47">
        <v>28</v>
      </c>
      <c r="B33" s="56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3000</v>
      </c>
      <c r="E37" s="23">
        <v>2514696</v>
      </c>
    </row>
    <row r="38" spans="1:5" x14ac:dyDescent="0.3">
      <c r="A38" s="47">
        <v>33</v>
      </c>
      <c r="B38" s="56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/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/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100</v>
      </c>
      <c r="E60" s="23">
        <v>50089</v>
      </c>
    </row>
    <row r="61" spans="1:5" x14ac:dyDescent="0.3">
      <c r="A61" s="47">
        <v>56</v>
      </c>
      <c r="B61" s="56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/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/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/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2350</v>
      </c>
      <c r="E75" s="23">
        <v>882819</v>
      </c>
    </row>
    <row r="76" spans="1:5" x14ac:dyDescent="0.3">
      <c r="A76" s="47">
        <v>71</v>
      </c>
      <c r="B76" s="56"/>
      <c r="C76" s="8" t="s">
        <v>281</v>
      </c>
      <c r="D76" s="23"/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130</v>
      </c>
      <c r="E79" s="23">
        <v>43272</v>
      </c>
    </row>
    <row r="80" spans="1:5" x14ac:dyDescent="0.3">
      <c r="A80" s="47">
        <v>75</v>
      </c>
      <c r="B80" s="56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/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/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120</v>
      </c>
      <c r="E95" s="23">
        <v>210455</v>
      </c>
    </row>
    <row r="96" spans="1:5" x14ac:dyDescent="0.3">
      <c r="A96" s="50">
        <v>90</v>
      </c>
      <c r="B96" s="56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6"/>
      <c r="C97" s="8" t="s">
        <v>235</v>
      </c>
      <c r="D97" s="23">
        <v>100</v>
      </c>
      <c r="E97" s="23">
        <v>121726</v>
      </c>
    </row>
    <row r="98" spans="1:7" x14ac:dyDescent="0.3">
      <c r="A98" s="50">
        <v>92</v>
      </c>
      <c r="B98" s="56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6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6"/>
      <c r="C100" s="8" t="s">
        <v>241</v>
      </c>
      <c r="D100" s="23"/>
      <c r="E100" s="23">
        <v>0</v>
      </c>
    </row>
    <row r="101" spans="1:7" x14ac:dyDescent="0.3">
      <c r="A101" s="47">
        <v>95</v>
      </c>
      <c r="B101" s="56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6"/>
      <c r="C102" s="8" t="s">
        <v>298</v>
      </c>
      <c r="D102" s="23"/>
      <c r="E102" s="23">
        <v>0</v>
      </c>
    </row>
    <row r="103" spans="1:7" x14ac:dyDescent="0.3">
      <c r="A103" s="47">
        <v>97</v>
      </c>
      <c r="B103" s="56"/>
      <c r="C103" s="10" t="s">
        <v>299</v>
      </c>
      <c r="D103" s="23"/>
      <c r="E103" s="23">
        <v>0</v>
      </c>
    </row>
    <row r="104" spans="1:7" x14ac:dyDescent="0.3">
      <c r="A104" s="50">
        <v>98</v>
      </c>
      <c r="B104" s="56"/>
      <c r="C104" s="10" t="s">
        <v>300</v>
      </c>
      <c r="D104" s="23"/>
      <c r="E104" s="23">
        <v>0</v>
      </c>
    </row>
    <row r="105" spans="1:7" x14ac:dyDescent="0.3">
      <c r="A105" s="47">
        <v>99</v>
      </c>
      <c r="B105" s="57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38544</v>
      </c>
      <c r="E106" s="12">
        <v>22565204</v>
      </c>
    </row>
    <row r="107" spans="1:7" ht="15.75" customHeight="1" x14ac:dyDescent="0.3">
      <c r="A107" s="50"/>
      <c r="B107" s="50"/>
      <c r="C107" s="13"/>
      <c r="D107" s="14"/>
      <c r="E107" s="14"/>
      <c r="G107" s="82"/>
    </row>
    <row r="108" spans="1:7" x14ac:dyDescent="0.3">
      <c r="B108" s="50"/>
      <c r="G108" s="82"/>
    </row>
    <row r="109" spans="1:7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  <c r="G109" s="82"/>
    </row>
    <row r="110" spans="1:7" x14ac:dyDescent="0.3">
      <c r="A110" s="56"/>
      <c r="B110" s="56"/>
      <c r="C110" s="56"/>
      <c r="D110" s="56"/>
      <c r="E110" s="56"/>
    </row>
    <row r="111" spans="1:7" x14ac:dyDescent="0.3">
      <c r="A111" s="57"/>
      <c r="B111" s="57"/>
      <c r="C111" s="57"/>
      <c r="D111" s="57"/>
      <c r="E111" s="57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/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4</v>
      </c>
      <c r="E126" s="23">
        <v>12694</v>
      </c>
    </row>
    <row r="127" spans="1:5" x14ac:dyDescent="0.3">
      <c r="A127" s="47">
        <v>10</v>
      </c>
      <c r="B127" s="56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4</v>
      </c>
      <c r="E129" s="23">
        <v>11727</v>
      </c>
    </row>
    <row r="130" spans="1:5" x14ac:dyDescent="0.3">
      <c r="A130" s="47">
        <v>13</v>
      </c>
      <c r="B130" s="56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143</v>
      </c>
      <c r="E134" s="23">
        <v>438172</v>
      </c>
    </row>
    <row r="135" spans="1:5" x14ac:dyDescent="0.3">
      <c r="A135" s="47">
        <v>18</v>
      </c>
      <c r="B135" s="56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1810</v>
      </c>
      <c r="E137" s="23">
        <v>4730758</v>
      </c>
    </row>
    <row r="138" spans="1:5" x14ac:dyDescent="0.3">
      <c r="A138" s="47">
        <v>21</v>
      </c>
      <c r="B138" s="56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67</v>
      </c>
      <c r="E142" s="23">
        <v>134180</v>
      </c>
    </row>
    <row r="143" spans="1:5" x14ac:dyDescent="0.3">
      <c r="A143" s="47">
        <v>26</v>
      </c>
      <c r="B143" s="56"/>
      <c r="C143" s="15" t="s">
        <v>329</v>
      </c>
      <c r="D143" s="23">
        <v>1400</v>
      </c>
      <c r="E143" s="23">
        <v>2985831</v>
      </c>
    </row>
    <row r="144" spans="1:5" x14ac:dyDescent="0.3">
      <c r="A144" s="47">
        <v>27</v>
      </c>
      <c r="B144" s="56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6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6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6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6"/>
      <c r="C148" s="15" t="s">
        <v>334</v>
      </c>
      <c r="D148" s="23">
        <v>367</v>
      </c>
      <c r="E148" s="23">
        <v>1579712</v>
      </c>
    </row>
    <row r="149" spans="1:7" x14ac:dyDescent="0.3">
      <c r="A149" s="47">
        <v>32</v>
      </c>
      <c r="B149" s="56"/>
      <c r="C149" s="15" t="s">
        <v>335</v>
      </c>
      <c r="D149" s="23"/>
      <c r="E149" s="23">
        <v>0</v>
      </c>
    </row>
    <row r="150" spans="1:7" x14ac:dyDescent="0.3">
      <c r="A150" s="47">
        <v>33</v>
      </c>
      <c r="B150" s="56"/>
      <c r="C150" s="15" t="s">
        <v>336</v>
      </c>
      <c r="D150" s="23"/>
      <c r="E150" s="23">
        <v>0</v>
      </c>
    </row>
    <row r="151" spans="1:7" x14ac:dyDescent="0.3">
      <c r="A151" s="47">
        <v>34</v>
      </c>
      <c r="B151" s="56"/>
      <c r="C151" s="15" t="s">
        <v>337</v>
      </c>
      <c r="D151" s="23"/>
      <c r="E151" s="23">
        <v>0</v>
      </c>
    </row>
    <row r="152" spans="1:7" x14ac:dyDescent="0.3">
      <c r="A152" s="47">
        <v>35</v>
      </c>
      <c r="B152" s="56"/>
      <c r="C152" s="15" t="s">
        <v>338</v>
      </c>
      <c r="D152" s="23"/>
      <c r="E152" s="23">
        <v>0</v>
      </c>
    </row>
    <row r="153" spans="1:7" x14ac:dyDescent="0.3">
      <c r="A153" s="47">
        <v>36</v>
      </c>
      <c r="B153" s="57"/>
      <c r="C153" s="15" t="s">
        <v>339</v>
      </c>
      <c r="D153" s="23"/>
      <c r="E153" s="23">
        <v>0</v>
      </c>
    </row>
    <row r="154" spans="1:7" x14ac:dyDescent="0.3">
      <c r="A154" s="51" t="s">
        <v>107</v>
      </c>
      <c r="B154" s="52"/>
      <c r="C154" s="53"/>
      <c r="D154" s="12">
        <v>3795</v>
      </c>
      <c r="E154" s="12">
        <v>9893074</v>
      </c>
    </row>
    <row r="155" spans="1:7" ht="15" customHeight="1" x14ac:dyDescent="0.3">
      <c r="D155" s="14"/>
      <c r="E155" s="14"/>
      <c r="G155" s="82"/>
    </row>
    <row r="156" spans="1:7" ht="15" customHeight="1" x14ac:dyDescent="0.3">
      <c r="D156" s="14"/>
      <c r="E156" s="14"/>
      <c r="G156" s="82"/>
    </row>
    <row r="157" spans="1:7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7" ht="15" customHeight="1" x14ac:dyDescent="0.3">
      <c r="A158" s="56"/>
      <c r="B158" s="56"/>
      <c r="C158" s="56"/>
      <c r="D158" s="56"/>
      <c r="E158" s="56"/>
    </row>
    <row r="159" spans="1:7" ht="15" customHeight="1" x14ac:dyDescent="0.3">
      <c r="A159" s="57"/>
      <c r="B159" s="57"/>
      <c r="C159" s="57"/>
      <c r="D159" s="57"/>
      <c r="E159" s="57"/>
    </row>
    <row r="160" spans="1:7" ht="15" customHeight="1" x14ac:dyDescent="0.3">
      <c r="A160" s="47">
        <v>1</v>
      </c>
      <c r="B160" s="46"/>
      <c r="C160" s="46" t="s">
        <v>341</v>
      </c>
      <c r="D160" s="38">
        <v>323</v>
      </c>
      <c r="E160" s="38">
        <v>544956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728</v>
      </c>
      <c r="E162" s="38">
        <v>1895559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4866</v>
      </c>
      <c r="E169" s="7">
        <v>22677287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640</v>
      </c>
      <c r="E170" s="7">
        <v>2084832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3215</v>
      </c>
      <c r="E171" s="7">
        <v>9730374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2758</v>
      </c>
      <c r="E172" s="7">
        <v>7509165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6413</v>
      </c>
      <c r="E178" s="7">
        <v>9324759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28156268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11000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3752862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460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1" t="s">
        <v>107</v>
      </c>
      <c r="B196" s="52"/>
      <c r="C196" s="53"/>
      <c r="D196" s="39">
        <v>11460</v>
      </c>
      <c r="E196" s="39">
        <v>31909130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9" ht="15.75" customHeight="1" x14ac:dyDescent="0.3">
      <c r="A200" s="56"/>
      <c r="B200" s="56"/>
      <c r="C200" s="56"/>
      <c r="D200" s="56"/>
      <c r="E200" s="56"/>
    </row>
    <row r="201" spans="1:9" ht="15.75" customHeight="1" x14ac:dyDescent="0.3">
      <c r="A201" s="57"/>
      <c r="B201" s="57"/>
      <c r="C201" s="57"/>
      <c r="D201" s="57"/>
      <c r="E201" s="57"/>
    </row>
    <row r="202" spans="1:9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7"/>
      <c r="C203" s="15" t="s">
        <v>338</v>
      </c>
      <c r="D203" s="23">
        <v>580</v>
      </c>
      <c r="E203" s="23">
        <v>4008450</v>
      </c>
    </row>
    <row r="204" spans="1:9" ht="15.75" customHeight="1" x14ac:dyDescent="0.3">
      <c r="A204" s="51" t="s">
        <v>107</v>
      </c>
      <c r="B204" s="52"/>
      <c r="C204" s="53"/>
      <c r="D204" s="12">
        <v>580</v>
      </c>
      <c r="E204" s="12">
        <v>4008450</v>
      </c>
      <c r="I204" s="83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9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2550</v>
      </c>
      <c r="E216" s="7">
        <v>3342821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1380</v>
      </c>
      <c r="E244" s="7">
        <v>701759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12</v>
      </c>
      <c r="E250" s="7">
        <v>60498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213</v>
      </c>
      <c r="E251" s="7">
        <v>283737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12000</v>
      </c>
      <c r="E257" s="24">
        <v>25000</v>
      </c>
      <c r="F257" s="24">
        <v>7688350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12000</v>
      </c>
      <c r="E260" s="12">
        <v>25000</v>
      </c>
      <c r="F260" s="12">
        <v>7688350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3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1150</v>
      </c>
      <c r="E8" s="7">
        <v>108514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180</v>
      </c>
      <c r="E13" s="7">
        <v>256034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255</v>
      </c>
      <c r="E15" s="7">
        <v>284386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681</v>
      </c>
      <c r="E26" s="7">
        <v>598779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2266</v>
      </c>
      <c r="E30" s="44">
        <v>1247713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cp:lastPrinted>2026-02-10T00:54:27Z</cp:lastPrinted>
  <dcterms:created xsi:type="dcterms:W3CDTF">2006-09-16T00:00:00Z</dcterms:created>
  <dcterms:modified xsi:type="dcterms:W3CDTF">2026-02-10T04:39:01Z</dcterms:modified>
</cp:coreProperties>
</file>